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2" i="1" l="1"/>
  <c r="AG6" i="1"/>
  <c r="AF6" i="1"/>
  <c r="AE6" i="1"/>
  <c r="AE5" i="1"/>
  <c r="AG5" i="1"/>
  <c r="AG8" i="1"/>
  <c r="AF5" i="1"/>
  <c r="AF8" i="1"/>
  <c r="AE8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<sst xmlns="http://schemas.openxmlformats.org/spreadsheetml/2006/main" count="77" uniqueCount="72">
  <si>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</si>
  <si>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</si>
  <si>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</si>
  <si>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</si>
  <si>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</si>
  <si>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</si>
  <si>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</si>
  <si>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</si>
  <si>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</si>
  <si>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</si>
  <si>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</si>
  <si>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</si>
  <si>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</si>
  <si>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 xml:space="preserve">Long-term effects of no-tillage, crop residue, and nitrogen application on properties of a </t>
  </si>
  <si>
    <t xml:space="preserve">Dalal R C; </t>
  </si>
  <si>
    <t>Soil Science Society of America journal.</t>
  </si>
  <si>
    <t>1511-1515</t>
  </si>
  <si>
    <t>Australia</t>
  </si>
  <si>
    <t>Hermitage Research Station, Warrick</t>
  </si>
  <si>
    <t>Cfa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</si>
  <si>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</si>
  <si>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</si>
  <si>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</si>
  <si>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</si>
  <si>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2*2*3</t>
  </si>
  <si>
    <t>CT,NT/ Burned,retained/3 different N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</si>
  <si>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</si>
  <si>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</si>
  <si>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</si>
  <si>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</si>
  <si>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</si>
  <si>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</si>
  <si>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</t>
  </si>
  <si>
    <t>no - only LSD</t>
  </si>
  <si>
    <t>None (overall SD calculable)</t>
  </si>
  <si>
    <t>No variance - only LSD</t>
  </si>
  <si>
    <t>SOC (g/kg)</t>
  </si>
  <si>
    <t>No tillage</t>
  </si>
  <si>
    <t>Conventional tillage</t>
  </si>
  <si>
    <t>Burned</t>
  </si>
  <si>
    <t>Retained</t>
  </si>
  <si>
    <t>Amendments</t>
  </si>
  <si>
    <t>Fertiliser (kg N/ha/yr)</t>
  </si>
  <si>
    <t>LSD</t>
  </si>
  <si>
    <t>tillage</t>
  </si>
  <si>
    <t>amendments</t>
  </si>
  <si>
    <t>fertiliser</t>
  </si>
  <si>
    <t>tillage x amendments</t>
  </si>
  <si>
    <t>amendments x fertiliser</t>
  </si>
  <si>
    <t>tillage x amendments x fertiliser</t>
  </si>
  <si>
    <t>NS</t>
  </si>
  <si>
    <t>Table 1</t>
  </si>
  <si>
    <t>Bulk Density (Mg/m3)</t>
  </si>
  <si>
    <t>Depth (cm)</t>
  </si>
  <si>
    <t>0-10</t>
  </si>
  <si>
    <t>10-20</t>
  </si>
  <si>
    <t>20-30</t>
  </si>
  <si>
    <t>30-60</t>
  </si>
  <si>
    <t>60-90</t>
  </si>
  <si>
    <t>90-120</t>
  </si>
  <si>
    <t>Treatments consisted of a 2 X 2 X 3 factorial combinationof conventional tillage or no-tillage (except for seed and fertilizer placement), crop residue retained or burned after crop harvest, and three rates of urea (0, 23 and 46 kg N ha-1 yr1 for the first 8 yr, and 0, 23, and 69 kg N ha~' yr1 thereafter) applied just before sowing. Treatments were arranged in a randomized block design and replicated four Triticum aestivum L., cv. Timgalen) was grown for ten consecutive years and barley (Hordeum vulgare L., cv. Clipper) for three consecutive years (1975-1977). During the fallow period (December-May) weeds in the no-tillage treatment were controlled by herbicide spray. The tillage treatment generally involved four or five primary tillage operations with a chisel plow to control weeds during the fallow period (Littler and Marley, 1978).</t>
  </si>
  <si>
    <t>Effect sizes</t>
  </si>
  <si>
    <t>NT</t>
  </si>
  <si>
    <t>CT</t>
  </si>
  <si>
    <t>mean</t>
  </si>
  <si>
    <t>SD</t>
  </si>
  <si>
    <t>n</t>
  </si>
  <si>
    <t>Depth correction</t>
  </si>
  <si>
    <t>LSD = t * root ( SD^2 (1/n1+1/n2))</t>
  </si>
  <si>
    <t>NT-CT</t>
  </si>
  <si>
    <t>0-15</t>
  </si>
  <si>
    <t>t (6 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</si>
</sst>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 tint="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0" fontId="0" fillId="0" borderId="0" xfId="0" applyFont="1" applyFill="1" applyAlignment="1">
      <alignment vertical="center"/>
    </xf>
    <xf numFmtId="0" fontId="0" fillId="0" borderId="0" xfId="0" applyFont="1"/>
    <xf numFmtId="0" fontId="1" fillId="4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7" fillId="0" borderId="0" xfId="0" applyFont="1"/>
    <xf numFmtId="0" fontId="0" fillId="0" borderId="0" xfId="0" quotePrefix="1"/>
    <xf numFmtId="0" fontId="0" fillId="5" borderId="0" xfId="0" applyFill="1"/>
    <xf numFmtId="2" fontId="0" fillId="5" borderId="0" xfId="0" applyNumberFormat="1" applyFill="1"/>
    <xf numFmtId="0" fontId="8" fillId="0" borderId="0" xfId="0" applyFont="1" applyAlignment="1">
      <alignment vertical="center"/>
    </xf>
    <xf numFmtId="0" fontId="9" fillId="5" borderId="0" xfId="0" applyFont="1" applyFill="1"/>
    <xf numFmtId="2" fontId="9" fillId="5" borderId="0" xfId="0" applyNumberFormat="1" applyFont="1" applyFill="1"/>
    <xf numFmtId="0" fontId="10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1" fontId="0" fillId="5" borderId="0" xfId="0" applyNumberFormat="1" applyFill="1"/>
    <xf numFmtId="1" fontId="9" fillId="5" borderId="0" xfId="0" applyNumberFormat="1" applyFon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6"/>
  <sheetViews>
    <sheetView tabSelected="1" topLeftCell="R1" zoomScale="85" zoomScaleNormal="85" zoomScalePageLayoutView="85" workbookViewId="0">
      <selection activeCell="Z13" sqref="Z13"/>
    </sheetView>
  </sheetViews>
  <sheetFormatPr defaultColWidth="11" defaultRowHeight="15.75" x14ac:dyDescent="0.25"/>
  <cols>
    <col min="16" max="16" width="27.5" customWidth="1"/>
  </cols>
  <sheetData>
    <row r="1" spans="1:33" ht="42.9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10" t="s">
        <v>20</v>
      </c>
      <c r="O1" s="10" t="s">
        <v>21</v>
      </c>
      <c r="P1" s="10" t="s">
        <v>22</v>
      </c>
      <c r="Q1" s="11" t="s">
        <v>26</v>
      </c>
      <c r="R1" s="11" t="s">
        <v>27</v>
      </c>
      <c r="S1" s="12" t="s">
        <v>28</v>
      </c>
      <c r="T1" s="11" t="s">
        <v>29</v>
      </c>
      <c r="U1" s="11" t="s">
        <v>30</v>
      </c>
      <c r="V1" s="11"/>
    </row>
    <row r="2" spans="1:33" ht="42.95" customHeight="1" x14ac:dyDescent="0.25">
      <c r="A2" s="6">
        <v>10238992</v>
      </c>
      <c r="B2" s="6" t="s">
        <v>13</v>
      </c>
      <c r="C2" s="6" t="s">
        <v>14</v>
      </c>
      <c r="D2" s="6" t="s">
        <v>15</v>
      </c>
      <c r="E2" s="6">
        <v>1989</v>
      </c>
      <c r="F2" s="6">
        <v>53</v>
      </c>
      <c r="G2" s="7" t="s">
        <v>16</v>
      </c>
      <c r="H2" s="8"/>
      <c r="I2" s="6" t="s">
        <v>17</v>
      </c>
      <c r="J2" s="9" t="s">
        <v>18</v>
      </c>
      <c r="K2" s="9">
        <v>-28.2</v>
      </c>
      <c r="L2" s="9">
        <v>152.1</v>
      </c>
      <c r="M2" s="6" t="s">
        <v>19</v>
      </c>
      <c r="N2" s="6" t="s">
        <v>23</v>
      </c>
      <c r="O2" s="6" t="s">
        <v>24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V2" s="6"/>
      <c r="W2" s="6" t="s">
        <v>31</v>
      </c>
      <c r="X2" s="6" t="s">
        <v>36</v>
      </c>
    </row>
    <row r="3" spans="1:33" x14ac:dyDescent="0.25">
      <c r="W3" t="s">
        <v>42</v>
      </c>
      <c r="X3" t="s">
        <v>41</v>
      </c>
      <c r="Y3" t="s">
        <v>37</v>
      </c>
      <c r="Z3" t="s">
        <v>38</v>
      </c>
      <c r="AC3" s="15" t="s">
        <v>61</v>
      </c>
      <c r="AD3" s="15"/>
      <c r="AE3" s="15"/>
      <c r="AF3" s="15"/>
      <c r="AG3" s="15"/>
    </row>
    <row r="4" spans="1:33" ht="51.75" customHeight="1" x14ac:dyDescent="0.25">
      <c r="A4" s="22" t="s">
        <v>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W4" s="21">
        <v>0</v>
      </c>
      <c r="X4" t="s">
        <v>39</v>
      </c>
      <c r="Y4">
        <v>17</v>
      </c>
      <c r="Z4" s="13">
        <v>16.600000000000001</v>
      </c>
      <c r="AC4" s="15" t="s">
        <v>70</v>
      </c>
      <c r="AD4" s="15"/>
      <c r="AE4" s="15" t="s">
        <v>62</v>
      </c>
      <c r="AF4" s="15" t="s">
        <v>63</v>
      </c>
      <c r="AG4" s="18" t="s">
        <v>69</v>
      </c>
    </row>
    <row r="5" spans="1:33" x14ac:dyDescent="0.25">
      <c r="W5" s="21"/>
      <c r="X5" t="s">
        <v>40</v>
      </c>
      <c r="Y5">
        <v>17.2</v>
      </c>
      <c r="Z5" s="13">
        <v>17.100000000000001</v>
      </c>
      <c r="AC5" s="15"/>
      <c r="AD5" s="15" t="s">
        <v>64</v>
      </c>
      <c r="AE5" s="16">
        <f>AVERAGE(Y4:Y9)</f>
        <v>17.583333333333332</v>
      </c>
      <c r="AF5" s="16">
        <f>AVERAGE(Z4:Z9)</f>
        <v>17.233333333333334</v>
      </c>
      <c r="AG5" s="19">
        <f>AE5-AF5</f>
        <v>0.34999999999999787</v>
      </c>
    </row>
    <row r="6" spans="1:33" x14ac:dyDescent="0.25">
      <c r="W6" s="21">
        <v>23</v>
      </c>
      <c r="X6" t="s">
        <v>39</v>
      </c>
      <c r="Y6">
        <v>16</v>
      </c>
      <c r="Z6">
        <v>16.8</v>
      </c>
      <c r="AC6" s="15"/>
      <c r="AD6" s="15" t="s">
        <v>65</v>
      </c>
      <c r="AE6" s="16">
        <f>Z12</f>
        <v>0.40867839190856015</v>
      </c>
      <c r="AF6" s="16">
        <f>Z12</f>
        <v>0.40867839190856015</v>
      </c>
      <c r="AG6" s="18">
        <f>Z12</f>
        <v>0.40867839190856015</v>
      </c>
    </row>
    <row r="7" spans="1:33" x14ac:dyDescent="0.25">
      <c r="W7" s="21"/>
      <c r="X7" t="s">
        <v>40</v>
      </c>
      <c r="Y7">
        <v>19.2</v>
      </c>
      <c r="Z7">
        <v>17.399999999999999</v>
      </c>
      <c r="AC7" s="15"/>
      <c r="AD7" s="15" t="s">
        <v>66</v>
      </c>
      <c r="AE7" s="23">
        <v>4</v>
      </c>
      <c r="AF7" s="23">
        <v>4</v>
      </c>
      <c r="AG7" s="24">
        <v>8</v>
      </c>
    </row>
    <row r="8" spans="1:33" x14ac:dyDescent="0.25">
      <c r="W8" s="21">
        <v>69</v>
      </c>
      <c r="X8" t="s">
        <v>39</v>
      </c>
      <c r="Y8">
        <v>16.7</v>
      </c>
      <c r="Z8">
        <v>17.600000000000001</v>
      </c>
      <c r="AC8" s="15"/>
      <c r="AD8" s="15" t="s">
        <v>67</v>
      </c>
      <c r="AE8" s="23">
        <f>2/3</f>
        <v>0.66666666666666663</v>
      </c>
      <c r="AF8" s="23">
        <f>2/3</f>
        <v>0.66666666666666663</v>
      </c>
      <c r="AG8" s="24">
        <f>AF8</f>
        <v>0.66666666666666663</v>
      </c>
    </row>
    <row r="9" spans="1:33" x14ac:dyDescent="0.25">
      <c r="W9" s="21"/>
      <c r="X9" t="s">
        <v>40</v>
      </c>
      <c r="Y9">
        <v>19.399999999999999</v>
      </c>
      <c r="Z9">
        <v>17.899999999999999</v>
      </c>
    </row>
    <row r="10" spans="1:33" x14ac:dyDescent="0.25">
      <c r="AA10" t="s">
        <v>71</v>
      </c>
    </row>
    <row r="11" spans="1:33" x14ac:dyDescent="0.25">
      <c r="W11" t="s">
        <v>43</v>
      </c>
      <c r="X11" t="s">
        <v>44</v>
      </c>
      <c r="Y11" t="s">
        <v>50</v>
      </c>
      <c r="Z11" s="17" t="s">
        <v>68</v>
      </c>
      <c r="AA11" s="20">
        <v>2.4469118500000002</v>
      </c>
    </row>
    <row r="12" spans="1:33" x14ac:dyDescent="0.25">
      <c r="X12" t="s">
        <v>45</v>
      </c>
      <c r="Y12">
        <v>0.5</v>
      </c>
      <c r="Z12">
        <f>SQRT((Y12/$AA$11)^2)/(1/$AE$7+1/$AF$7)</f>
        <v>0.40867839190856015</v>
      </c>
    </row>
    <row r="13" spans="1:33" x14ac:dyDescent="0.25">
      <c r="X13" t="s">
        <v>46</v>
      </c>
      <c r="Y13">
        <v>0.6</v>
      </c>
    </row>
    <row r="14" spans="1:33" x14ac:dyDescent="0.25">
      <c r="X14" t="s">
        <v>47</v>
      </c>
      <c r="Y14">
        <v>0.7</v>
      </c>
    </row>
    <row r="15" spans="1:33" x14ac:dyDescent="0.25">
      <c r="X15" t="s">
        <v>48</v>
      </c>
      <c r="Y15">
        <v>0.8</v>
      </c>
    </row>
    <row r="16" spans="1:33" x14ac:dyDescent="0.25">
      <c r="X16" t="s">
        <v>49</v>
      </c>
      <c r="Y16">
        <v>1.2</v>
      </c>
    </row>
    <row r="19" spans="23:24" x14ac:dyDescent="0.25">
      <c r="W19" t="s">
        <v>51</v>
      </c>
      <c r="X19" t="s">
        <v>52</v>
      </c>
    </row>
    <row r="20" spans="23:24" x14ac:dyDescent="0.25">
      <c r="W20" t="s">
        <v>53</v>
      </c>
    </row>
    <row r="21" spans="23:24" x14ac:dyDescent="0.25">
      <c r="W21" t="s">
        <v>54</v>
      </c>
      <c r="X21">
        <v>1</v>
      </c>
    </row>
    <row r="22" spans="23:24" x14ac:dyDescent="0.25">
      <c r="W22" s="14" t="s">
        <v>55</v>
      </c>
      <c r="X22">
        <v>1.1200000000000001</v>
      </c>
    </row>
    <row r="23" spans="23:24" x14ac:dyDescent="0.25">
      <c r="W23" t="s">
        <v>56</v>
      </c>
      <c r="X23">
        <v>1.1599999999999999</v>
      </c>
    </row>
    <row r="24" spans="23:24" x14ac:dyDescent="0.25">
      <c r="W24" t="s">
        <v>57</v>
      </c>
      <c r="X24">
        <v>1.17</v>
      </c>
    </row>
    <row r="25" spans="23:24" x14ac:dyDescent="0.25">
      <c r="W25" t="s">
        <v>58</v>
      </c>
      <c r="X25">
        <v>1.18</v>
      </c>
    </row>
    <row r="26" spans="23:24" x14ac:dyDescent="0.25">
      <c r="W26" t="s">
        <v>59</v>
      </c>
      <c r="X26">
        <v>1.2</v>
      </c>
    </row>
  </sheetData>
  <mergeCells count="4">
    <mergeCell ref="W4:W5"/>
    <mergeCell ref="W6:W7"/>
    <mergeCell ref="W8:W9"/>
    <mergeCell ref="A4:T4"/>
  </mergeCells>
  <pageMargins left="0.75" right="0.75" top="1" bottom="1" header="0.5" footer="0.5"/>
  <pageSetup paperSize="9"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2015-04-30T06:14:05Z</dcterms:created>
  <dcterms:modified xsi:type="dcterms:W3CDTF">2016-02-17T09:37:12Z</dcterms:modified>
</cp:coreProperties>
</file>